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<sst xmlns="http://schemas.openxmlformats.org/spreadsheetml/2006/main" count="393" uniqueCount="206">
  <si>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</si>
  <si>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</si>
  <si>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</si>
  <si>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</si>
  <si>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</si>
  <si>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</si>
  <si>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</si>
  <si>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</si>
  <si>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</si>
  <si>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</si>
  <si>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</si>
  <si>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</si>
  <si>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</si>
  <si>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</si>
  <si>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</si>
  <si>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</si>
  <si>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</si>
  <si>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</si>
  <si>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</si>
  <si>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</si>
  <si>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</si>
  <si>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</si>
  <si>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</si>
  <si>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</si>
  <si>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</si>
  <si>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</si>
  <si>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</si>
  <si>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</si>
  <si>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</si>
  <si>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</si>
  <si>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</si>
  <si>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</si>
  <si>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</si>
  <si>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</si>
  <si>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</si>
  <si>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</si>
  <si>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</si>
  <si>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</si>
  <si>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</si>
  <si>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</si>
  <si>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</si>
  <si>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</si>
  <si>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</si>
  <si>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</si>
  <si>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</si>
  <si>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</si>
  <si>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</si>
  <si>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</si>
  <si>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</si>
  <si>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</si>
  <si>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</si>
  <si>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</si>
  <si>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</si>
  <si>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</si>
  <si>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</si>
  <si>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</si>
  <si>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</si>
  <si>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</si>
  <si>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</si>
  <si>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</si>
  <si>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</si>
  <si>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</si>
  <si>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</si>
  <si>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</si>
  <si>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</si>
  <si>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</si>
  <si>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</si>
  <si>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</si>
  <si>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</si>
  <si>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</si>
  <si>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DN200污水连接管15m。覆土0.7m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</si>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</sst>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_ ;[Red]\-0.0\ "/>
    <numFmt numFmtId="179" formatCode="0.0_ "/>
    <numFmt numFmtId="180" formatCode="0.00_ "/>
    <numFmt numFmtId="181" formatCode="0.000_ 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A8" sqref="A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9.89775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4.20803998713716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5.21847111482437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48.075</v>
      </c>
      <c r="BC11" s="159">
        <f t="shared" si="14"/>
        <v>52.05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9.89775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9.89775</v>
      </c>
      <c r="BS11" s="52">
        <f t="shared" si="19"/>
        <v>0</v>
      </c>
      <c r="BT11" s="52">
        <f>IF(OR(LOOKUP(V11,Sheet2!A$3:A$25,Sheet2!B$3:B$25)=1,G11=0),0,AW11-AO11*0.2*G11)</f>
        <v>1.02803998713716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10.3926375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10.3926375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5.21847111482437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5.21847111482437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1.02803998713716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5.21847111482437</v>
      </c>
      <c r="E8" s="42"/>
      <c r="F8" s="42"/>
      <c r="G8" s="2">
        <f>D8+D10</f>
        <v>5.21847111482437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1.02803998713716</v>
      </c>
      <c r="E9" s="42"/>
      <c r="F9" s="42"/>
      <c r="G9" s="2">
        <f>D9</f>
        <v>1.02803998713716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48.075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1.63437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48.075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52.05</v>
      </c>
      <c r="E13" s="37" t="s">
        <v>165</v>
      </c>
      <c r="F13" s="46">
        <f>D13*Sheet3!$Q$13</f>
        <v>1.63437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10.3926375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10.3926375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